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https://trtesjusbr.sharepoint.com/teams/comlog/Documentos Compartilhados/Documentos da Unidade/SECON/DESPACHOS/2023/SEI 0171-10.2023 - MATERIAL DE EXPEDIENTE/"/>
    </mc:Choice>
  </mc:AlternateContent>
  <xr:revisionPtr revIDLastSave="323" documentId="8_{46DA8469-0936-483E-8B2A-687E4B113C46}" xr6:coauthVersionLast="47" xr6:coauthVersionMax="47" xr10:uidLastSave="{8C607B42-FD58-4BFC-881A-954474582342}"/>
  <bookViews>
    <workbookView xWindow="23880" yWindow="-120" windowWidth="24240" windowHeight="13140" xr2:uid="{00000000-000D-0000-FFFF-FFFF00000000}"/>
  </bookViews>
  <sheets>
    <sheet name="Orçamento" sheetId="1" r:id="rId1"/>
  </sheets>
  <definedNames>
    <definedName name="_xlnm.Print_Area" localSheetId="0">Orçamento!$A$1:$K$45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1" l="1"/>
  <c r="K12" i="1"/>
  <c r="K23" i="1" l="1"/>
  <c r="K22" i="1"/>
  <c r="K21" i="1"/>
  <c r="K19" i="1"/>
  <c r="K18" i="1"/>
  <c r="K17" i="1"/>
  <c r="K16" i="1"/>
  <c r="K15" i="1"/>
  <c r="K14" i="1"/>
  <c r="K13" i="1"/>
  <c r="K11" i="1"/>
  <c r="K10" i="1"/>
  <c r="K9" i="1"/>
  <c r="K8" i="1"/>
  <c r="K7" i="1"/>
  <c r="K24" i="1" l="1"/>
</calcChain>
</file>

<file path=xl/sharedStrings.xml><?xml version="1.0" encoding="utf-8"?>
<sst xmlns="http://schemas.openxmlformats.org/spreadsheetml/2006/main" count="69" uniqueCount="53">
  <si>
    <t>PODER JUDICIÁRIO FEDERAL
JUSTIÇA DO TRABALHO
TRIBUNAL REGIONAL DO TRABALHO DA 17.ª REGIÃO</t>
  </si>
  <si>
    <t>EMPRESA</t>
  </si>
  <si>
    <t>NÚMERO DO FAX</t>
  </si>
  <si>
    <t>NÚMERO DE PÁGINAS
1</t>
  </si>
  <si>
    <r>
      <t xml:space="preserve">ASSUNTO: COLETA DE PREÇOS. </t>
    </r>
    <r>
      <rPr>
        <b/>
        <sz val="14"/>
        <rFont val="Arial"/>
        <family val="2"/>
      </rPr>
      <t>URGENTE</t>
    </r>
    <r>
      <rPr>
        <b/>
        <sz val="11"/>
        <rFont val="Arial"/>
        <family val="2"/>
      </rPr>
      <t>.</t>
    </r>
  </si>
  <si>
    <t>Item</t>
  </si>
  <si>
    <t>Quant.</t>
  </si>
  <si>
    <t>Descrição</t>
  </si>
  <si>
    <t>Marca</t>
  </si>
  <si>
    <t>Valor Total</t>
  </si>
  <si>
    <t>TOTAL DA PROPOSTA =</t>
  </si>
  <si>
    <t>Declaro também não estar enquadrado nos termos do inciso V do Art.2.º, da resolução N.º 07 do Conselho Nacional de Justiça.</t>
  </si>
  <si>
    <r>
      <t xml:space="preserve">No preço apresentado estão incluídos os valores correspondentes à todas as despesas necessárias a perfeita execução do objeto, bem como os valores correspondentes ao pagamento de todos os tributos e encargos decorrentes do contrato a ser efetuado, </t>
    </r>
    <r>
      <rPr>
        <b/>
        <sz val="11"/>
        <rFont val="Arial"/>
        <family val="2"/>
      </rPr>
      <t>inclusive frete para o Setor de Almoxarifado e Patrimônio (Av. Nossa Senhora dos Navegantes, 1245 – Térreo – Enseada do Suá – Vitória/ES – CEP 29050-335</t>
    </r>
    <r>
      <rPr>
        <sz val="11"/>
        <rFont val="Arial"/>
        <family val="2"/>
      </rPr>
      <t>).</t>
    </r>
  </si>
  <si>
    <t>Pagamento em até cinco dias úteis após o recebimento definitivo, desde que as certidões do INSS, FGTS e Receita Federal não se encontrem com prazo de validade vencido.</t>
  </si>
  <si>
    <t>Validade da proposta: 30 dias.</t>
  </si>
  <si>
    <t>Prazo de entrega:  até 40  dias.</t>
  </si>
  <si>
    <t>Prazo de garantia / validade:  3  meses.</t>
  </si>
  <si>
    <t>CNPJ: ____.______.______/______-____</t>
  </si>
  <si>
    <t>Conta Bancária: Banco ________  Agência ____________  nº C.C. ___________________</t>
  </si>
  <si>
    <t>e-mail:  _________________________</t>
  </si>
  <si>
    <t>Opção pelo SIMPLES:  SIM (   )    NÃO (   )</t>
  </si>
  <si>
    <t>RAZÃO SOCIAL / CARIMBO CNPJ</t>
  </si>
  <si>
    <t>DATA</t>
  </si>
  <si>
    <t>ASSINATURA E CARIMBO DO SOLICITANTE</t>
  </si>
  <si>
    <t>Fábio Souza de Oliveira</t>
  </si>
  <si>
    <t>Chefe do SECOM</t>
  </si>
  <si>
    <t>NOME E ASSINATURA DO RESPONSÁVEL</t>
  </si>
  <si>
    <t>CONTATO:</t>
  </si>
  <si>
    <t>telefone:</t>
  </si>
  <si>
    <t>(27) 3321-2481</t>
  </si>
  <si>
    <t>FAX:</t>
  </si>
  <si>
    <t>(27) 3321-2538</t>
  </si>
  <si>
    <t>UN</t>
  </si>
  <si>
    <t>CX C/25 UN</t>
  </si>
  <si>
    <r>
      <rPr>
        <b/>
        <sz val="11"/>
        <color rgb="FF000000"/>
        <rFont val="Arial"/>
        <family val="2"/>
      </rPr>
      <t>LIVRO PAUTADO</t>
    </r>
    <r>
      <rPr>
        <sz val="11"/>
        <color rgb="FF000000"/>
        <rFont val="Arial"/>
        <family val="2"/>
      </rPr>
      <t xml:space="preserve"> tamanho grande, com 100 folhas numeradas, capa/contra (capa com papelão 700 g/m², folhas internas em papel Off-set 56 g/m², formato aproximado de  205 mm x 300 mm, folhas pautadas. </t>
    </r>
  </si>
  <si>
    <r>
      <rPr>
        <b/>
        <sz val="11"/>
        <color rgb="FF000000"/>
        <rFont val="Arial"/>
        <family val="2"/>
      </rPr>
      <t>LIVRO PAUTADO</t>
    </r>
    <r>
      <rPr>
        <sz val="11"/>
        <color rgb="FF000000"/>
        <rFont val="Arial"/>
        <family val="2"/>
      </rPr>
      <t xml:space="preserve"> tamanho grande, com 200 folhas numeradas, capa dura (capa /contra capa com papelão 700 g/m²), folhas internas em papel off-set 56 g/m², formato aproximado de 205 mm x 300 mm, folhas pautadas.</t>
    </r>
  </si>
  <si>
    <r>
      <rPr>
        <b/>
        <sz val="11"/>
        <color rgb="FF000000"/>
        <rFont val="Arial"/>
        <family val="2"/>
      </rPr>
      <t>CANETA MARCA TEXTO</t>
    </r>
    <r>
      <rPr>
        <sz val="11"/>
        <color rgb="FF000000"/>
        <rFont val="Arial"/>
        <family val="2"/>
      </rPr>
      <t>, cor amarela, bico facetado, com diâmetro mínimo de 4 mm </t>
    </r>
  </si>
  <si>
    <r>
      <rPr>
        <b/>
        <sz val="11"/>
        <color rgb="FF000000"/>
        <rFont val="Arial"/>
        <family val="2"/>
      </rPr>
      <t>CLIPE N.º 4/0</t>
    </r>
    <r>
      <rPr>
        <sz val="11"/>
        <color rgb="FF000000"/>
        <rFont val="Arial"/>
        <family val="2"/>
      </rPr>
      <t xml:space="preserve">, niquelado, fabricado em arame de aço revestido, com acabamento eletrolítico, retrefilado, dureza 60/80 kgf/mm². </t>
    </r>
  </si>
  <si>
    <r>
      <rPr>
        <b/>
        <sz val="11"/>
        <color rgb="FF000000"/>
        <rFont val="Arial"/>
        <family val="2"/>
      </rPr>
      <t>ESTILETE ESTREITO</t>
    </r>
    <r>
      <rPr>
        <sz val="11"/>
        <color rgb="FF000000"/>
        <rFont val="Arial"/>
        <family val="2"/>
      </rPr>
      <t xml:space="preserve">, com lâmina retrátil, em tamanho quando retraído, de 13,5 cm. variação máxima permitida de 10% nas dimensões. </t>
    </r>
  </si>
  <si>
    <r>
      <rPr>
        <b/>
        <sz val="11"/>
        <color rgb="FF000000"/>
        <rFont val="Arial"/>
        <family val="2"/>
      </rPr>
      <t>FITA ADESIVA CREPE</t>
    </r>
    <r>
      <rPr>
        <sz val="11"/>
        <color rgb="FF000000"/>
        <rFont val="Arial"/>
        <family val="2"/>
      </rPr>
      <t xml:space="preserve"> com medidas de 19 mm x 50 m (variação permitida: 6%). unidade </t>
    </r>
  </si>
  <si>
    <r>
      <rPr>
        <b/>
        <sz val="11"/>
        <color rgb="FF000000"/>
        <rFont val="Arial"/>
        <family val="2"/>
      </rPr>
      <t>RÉGUA EM POLIESTIRENO</t>
    </r>
    <r>
      <rPr>
        <sz val="11"/>
        <color rgb="FF000000"/>
        <rFont val="Arial"/>
        <family val="2"/>
      </rPr>
      <t xml:space="preserve">, com 30 cm de comprimento
 </t>
    </r>
  </si>
  <si>
    <r>
      <rPr>
        <b/>
        <sz val="11"/>
        <color rgb="FF000000"/>
        <rFont val="Arial"/>
        <family val="2"/>
      </rPr>
      <t>RÉGUA EM POLIESTIRENO</t>
    </r>
    <r>
      <rPr>
        <sz val="11"/>
        <color rgb="FF000000"/>
        <rFont val="Arial"/>
        <family val="2"/>
      </rPr>
      <t xml:space="preserve">, com 50 cm de comprimento
 </t>
    </r>
  </si>
  <si>
    <r>
      <t>CANETA TIPO PAPER MATE</t>
    </r>
    <r>
      <rPr>
        <sz val="11"/>
        <color rgb="FF000000"/>
        <rFont val="Arial"/>
        <family val="2"/>
      </rPr>
      <t>, ponta fina, cor preta, marca de referência pilot 2.0</t>
    </r>
  </si>
  <si>
    <r>
      <rPr>
        <b/>
        <sz val="11"/>
        <color rgb="FF000000"/>
        <rFont val="Arial"/>
        <family val="2"/>
      </rPr>
      <t>GRAMPEADOR MÉDIO</t>
    </r>
    <r>
      <rPr>
        <sz val="11"/>
        <color rgb="FF000000"/>
        <rFont val="Arial"/>
        <family val="2"/>
      </rPr>
      <t>, capacidade para grampear no mínimo 25 folhas com gramatura de 75g/m²</t>
    </r>
  </si>
  <si>
    <r>
      <rPr>
        <b/>
        <sz val="11"/>
        <color rgb="FF000000"/>
        <rFont val="Arial"/>
        <family val="2"/>
      </rPr>
      <t>TESOURA</t>
    </r>
    <r>
      <rPr>
        <sz val="11"/>
        <color rgb="FF000000"/>
        <rFont val="Arial"/>
        <family val="2"/>
      </rPr>
      <t xml:space="preserve"> com cabo plástico e lâmina em aço inoxidável, tamanho 7,5 polegadas </t>
    </r>
  </si>
  <si>
    <r>
      <t>CALCULADORA DE MESA</t>
    </r>
    <r>
      <rPr>
        <sz val="11"/>
        <color rgb="FF000000"/>
        <rFont val="Arial"/>
        <family val="2"/>
      </rPr>
      <t>, 12 dígitos, memória, 4 operações básicas, na cor preta. </t>
    </r>
  </si>
  <si>
    <r>
      <t>CANETA TIPO PAPER MATE</t>
    </r>
    <r>
      <rPr>
        <sz val="11"/>
        <color rgb="FF000000"/>
        <rFont val="Arial"/>
        <family val="2"/>
      </rPr>
      <t>, ponta grossa, cor preta, marca de referência pilot 2.0. </t>
    </r>
  </si>
  <si>
    <r>
      <rPr>
        <b/>
        <sz val="11"/>
        <color rgb="FF000000"/>
        <rFont val="Arial"/>
        <family val="2"/>
      </rPr>
      <t>CANETA MARCA TEXTO</t>
    </r>
    <r>
      <rPr>
        <sz val="11"/>
        <color rgb="FF000000"/>
        <rFont val="Arial"/>
        <family val="2"/>
      </rPr>
      <t xml:space="preserve">, cor verde, bico facetado, com diâmetro mínimo de 4 mm. </t>
    </r>
  </si>
  <si>
    <r>
      <t>PORTA-LÁPIS e clips</t>
    </r>
    <r>
      <rPr>
        <sz val="11"/>
        <color rgb="FF000000"/>
        <rFont val="Arial"/>
        <family val="2"/>
      </rPr>
      <t>, conjugado.</t>
    </r>
  </si>
  <si>
    <r>
      <rPr>
        <b/>
        <sz val="11"/>
        <color rgb="FF000000"/>
        <rFont val="Arial"/>
        <family val="2"/>
      </rPr>
      <t>CANETA ESFEROGRÁFICA</t>
    </r>
    <r>
      <rPr>
        <sz val="11"/>
        <color rgb="FF000000"/>
        <rFont val="Arial"/>
        <family val="2"/>
      </rPr>
      <t>, na cor azul, em plástico incolor, ponta com esfera de tungstênio, escrita média, corpo com orifício lateral, tampa removível na parte superior, comprimento aproximado de 140 mm, carga em tubo plástico de origem renovável, com aproximado de 130,5 mm. Marca ref. BIC.</t>
    </r>
  </si>
  <si>
    <r>
      <rPr>
        <b/>
        <sz val="11"/>
        <color rgb="FF000000"/>
        <rFont val="Arial"/>
        <family val="2"/>
      </rPr>
      <t>CANETA ESFEROGRÁFICA</t>
    </r>
    <r>
      <rPr>
        <sz val="11"/>
        <color rgb="FF000000"/>
        <rFont val="Arial"/>
        <family val="2"/>
      </rPr>
      <t>, na cor preta, em plástico incolor, ponta com esfera de tungstênio, escrita média, corpo com orifício lateral, tampa removível na parte superior, comprimento aproximado de 140 mm, carga em tubo plástico de origem renovável, com aproximado de 130,5 mm. Marca ref. BIC.</t>
    </r>
  </si>
  <si>
    <t>Valor Unitário ESTIMADO</t>
  </si>
  <si>
    <r>
      <t>Solicito a V. Sª que forneça a este Tribunal Regional do Trabalho da 17.ª Região o(s) preço(s) do(s) material(is) / serviço(s) abaixo relacionado(s), até o dia</t>
    </r>
    <r>
      <rPr>
        <b/>
        <sz val="11"/>
        <rFont val="Arial"/>
        <family val="2"/>
      </rPr>
      <t xml:space="preserve"> </t>
    </r>
    <r>
      <rPr>
        <b/>
        <sz val="12"/>
        <color rgb="FFFF0000"/>
        <rFont val="Arial"/>
        <family val="2"/>
      </rPr>
      <t>03/03/2023</t>
    </r>
    <r>
      <rPr>
        <b/>
        <sz val="1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</si>
</sst>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R$ &quot;* #,##0.00_);_(&quot;R$ &quot;* \(#,##0.00\);_(&quot;R$ &quot;* &quot;-&quot;??_);_(@_)"/>
  </numFmts>
  <fonts count="14" x14ac:knownFonts="1">
    <font>
      <sz val="11"/>
      <name val="Arial"/>
    </font>
    <font>
      <sz val="11"/>
      <name val="Arial"/>
      <family val="2"/>
    </font>
    <font>
      <b/>
      <sz val="11"/>
      <name val="Arial"/>
      <family val="2"/>
    </font>
    <font>
      <b/>
      <sz val="7"/>
      <name val="Arial"/>
      <family val="2"/>
    </font>
    <font>
      <sz val="8"/>
      <name val="Arial"/>
      <family val="2"/>
    </font>
    <font>
      <b/>
      <i/>
      <sz val="9"/>
      <name val="Arial"/>
      <family val="2"/>
    </font>
    <font>
      <b/>
      <sz val="8"/>
      <name val="Arial"/>
      <family val="2"/>
    </font>
    <font>
      <sz val="10"/>
      <name val="Arial"/>
      <family val="2"/>
    </font>
    <font>
      <b/>
      <sz val="14"/>
      <name val="Arial"/>
      <family val="2"/>
    </font>
    <font>
      <b/>
      <sz val="12"/>
      <name val="Arial"/>
      <family val="2"/>
    </font>
    <font>
      <sz val="11"/>
      <color theme="1"/>
      <name val="Arial"/>
      <family val="2"/>
    </font>
    <font>
      <b/>
      <sz val="12"/>
      <color rgb="FFFF0000"/>
      <name val="Arial"/>
      <family val="2"/>
    </font>
    <font>
      <sz val="11"/>
      <color rgb="FF000000"/>
      <name val="Arial"/>
      <family val="2"/>
    </font>
    <font>
      <b/>
      <sz val="11"/>
      <color rgb="FF00000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38">
    <border>
      <left/>
      <right/>
      <top/>
      <bottom/>
      <diagonal/>
    </border>
    <border>
      <left style="thin">
        <color indexed="64"/>
      </left>
      <right/>
      <top style="thin">
        <color indexed="64"/>
      </top>
      <bottom/>
      <diagonal/>
    </border>
    <border>
      <left/>
      <right style="medium">
        <color indexed="64"/>
      </right>
      <top/>
      <bottom/>
      <diagonal/>
    </border>
    <border>
      <left/>
      <right style="medium">
        <color indexed="64"/>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47">
    <xf numFmtId="0" fontId="0" fillId="0" borderId="0" xfId="0"/>
    <xf numFmtId="0" fontId="0" fillId="2" borderId="1" xfId="0" applyFill="1" applyBorder="1" applyAlignment="1">
      <alignment horizontal="left"/>
    </xf>
    <xf numFmtId="0" fontId="0" fillId="2" borderId="2" xfId="0" applyFill="1" applyBorder="1" applyAlignment="1">
      <alignment horizontal="left"/>
    </xf>
    <xf numFmtId="0" fontId="0" fillId="2" borderId="3" xfId="0" applyFill="1" applyBorder="1" applyAlignment="1">
      <alignment horizontal="left"/>
    </xf>
    <xf numFmtId="0" fontId="7" fillId="2" borderId="4" xfId="0" applyFont="1" applyFill="1" applyBorder="1" applyAlignment="1">
      <alignment horizontal="left"/>
    </xf>
    <xf numFmtId="0" fontId="7" fillId="2" borderId="5" xfId="0" applyFont="1" applyFill="1" applyBorder="1" applyAlignment="1">
      <alignment horizontal="left"/>
    </xf>
    <xf numFmtId="0" fontId="0" fillId="2" borderId="6" xfId="0" applyFill="1" applyBorder="1" applyAlignment="1">
      <alignment horizontal="left"/>
    </xf>
    <xf numFmtId="0" fontId="0" fillId="2" borderId="0" xfId="0" applyFill="1" applyAlignment="1">
      <alignment horizontal="left"/>
    </xf>
    <xf numFmtId="0" fontId="2" fillId="2" borderId="2" xfId="0" applyFont="1" applyFill="1" applyBorder="1" applyAlignment="1">
      <alignment horizontal="left"/>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xf>
    <xf numFmtId="0" fontId="2" fillId="2" borderId="10" xfId="0" applyFont="1" applyFill="1" applyBorder="1" applyAlignment="1">
      <alignment horizontal="left"/>
    </xf>
    <xf numFmtId="164" fontId="2" fillId="0" borderId="11" xfId="1" applyFont="1" applyBorder="1" applyAlignment="1">
      <alignment horizontal="left" vertical="center"/>
    </xf>
    <xf numFmtId="0" fontId="10" fillId="0" borderId="0" xfId="0" applyFont="1"/>
    <xf numFmtId="0" fontId="1" fillId="2" borderId="6" xfId="0" applyFont="1" applyFill="1" applyBorder="1" applyAlignment="1">
      <alignment horizontal="left"/>
    </xf>
    <xf numFmtId="0" fontId="0" fillId="0" borderId="16" xfId="0" applyBorder="1" applyAlignment="1">
      <alignment horizontal="center"/>
    </xf>
    <xf numFmtId="0" fontId="0" fillId="0" borderId="0" xfId="0" applyAlignment="1">
      <alignment horizontal="center"/>
    </xf>
    <xf numFmtId="0" fontId="0" fillId="0" borderId="28" xfId="0" applyBorder="1" applyAlignment="1">
      <alignment horizontal="center"/>
    </xf>
    <xf numFmtId="0" fontId="2" fillId="0" borderId="17" xfId="0" applyFont="1" applyBorder="1" applyAlignment="1">
      <alignment horizontal="center" vertical="center"/>
    </xf>
    <xf numFmtId="0" fontId="1" fillId="0" borderId="13" xfId="0" applyFont="1" applyBorder="1" applyAlignment="1">
      <alignment horizontal="center" vertical="center" wrapText="1"/>
    </xf>
    <xf numFmtId="0" fontId="1" fillId="3" borderId="17" xfId="0" applyFont="1" applyFill="1" applyBorder="1" applyAlignment="1">
      <alignment horizontal="justify" vertical="center" wrapText="1"/>
    </xf>
    <xf numFmtId="164" fontId="1" fillId="0" borderId="15" xfId="1" applyFont="1" applyBorder="1" applyAlignment="1">
      <alignment horizontal="center" vertical="center" wrapText="1"/>
    </xf>
    <xf numFmtId="0" fontId="1" fillId="2" borderId="0" xfId="0" applyFont="1" applyFill="1" applyAlignment="1">
      <alignment horizontal="left"/>
    </xf>
    <xf numFmtId="0" fontId="1" fillId="2" borderId="2" xfId="0" applyFont="1" applyFill="1" applyBorder="1" applyAlignment="1">
      <alignment horizontal="left"/>
    </xf>
    <xf numFmtId="0" fontId="2" fillId="0" borderId="7" xfId="0" applyFont="1" applyBorder="1" applyAlignment="1">
      <alignment horizontal="center" vertical="center"/>
    </xf>
    <xf numFmtId="0" fontId="1" fillId="0" borderId="14" xfId="0" applyFont="1" applyBorder="1" applyAlignment="1">
      <alignment horizontal="center" vertical="center"/>
    </xf>
    <xf numFmtId="0" fontId="1" fillId="0" borderId="0" xfId="0" applyFont="1" applyAlignment="1">
      <alignment horizontal="center" vertical="center"/>
    </xf>
    <xf numFmtId="0" fontId="1" fillId="0" borderId="17" xfId="0" applyFont="1" applyBorder="1" applyAlignment="1">
      <alignment horizontal="center" vertical="center"/>
    </xf>
    <xf numFmtId="0" fontId="2" fillId="4" borderId="7" xfId="0" applyFont="1" applyFill="1" applyBorder="1" applyAlignment="1">
      <alignment horizontal="center" vertical="center" wrapText="1"/>
    </xf>
    <xf numFmtId="164" fontId="1" fillId="4" borderId="13" xfId="1" applyFont="1" applyFill="1" applyBorder="1" applyAlignment="1">
      <alignment horizontal="center" vertical="center" wrapText="1"/>
    </xf>
    <xf numFmtId="0" fontId="12" fillId="0" borderId="29" xfId="0" applyFont="1" applyBorder="1" applyAlignment="1">
      <alignment horizontal="justify" vertical="top" wrapText="1"/>
    </xf>
    <xf numFmtId="0" fontId="12" fillId="0" borderId="36" xfId="0" applyFont="1" applyBorder="1" applyAlignment="1">
      <alignment horizontal="justify" vertical="top" wrapText="1"/>
    </xf>
    <xf numFmtId="0" fontId="12" fillId="0" borderId="37" xfId="0" applyFont="1" applyBorder="1" applyAlignment="1">
      <alignment horizontal="justify" vertical="top" wrapText="1"/>
    </xf>
    <xf numFmtId="0" fontId="12" fillId="0" borderId="18" xfId="0" applyFont="1" applyBorder="1" applyAlignment="1">
      <alignment horizontal="justify" vertical="top" wrapText="1"/>
    </xf>
    <xf numFmtId="0" fontId="10" fillId="0" borderId="22" xfId="0" applyFont="1" applyBorder="1" applyAlignment="1">
      <alignment horizontal="justify" vertical="top"/>
    </xf>
    <xf numFmtId="0" fontId="10" fillId="0" borderId="19" xfId="0" applyFont="1" applyBorder="1" applyAlignment="1">
      <alignment horizontal="justify" vertical="top"/>
    </xf>
    <xf numFmtId="0" fontId="12" fillId="3" borderId="29" xfId="0" applyFont="1" applyFill="1" applyBorder="1" applyAlignment="1">
      <alignment horizontal="justify" vertical="center" wrapText="1"/>
    </xf>
    <xf numFmtId="0" fontId="1" fillId="3" borderId="36" xfId="0" applyFont="1" applyFill="1" applyBorder="1" applyAlignment="1">
      <alignment horizontal="justify" vertical="center"/>
    </xf>
    <xf numFmtId="0" fontId="1" fillId="3" borderId="37" xfId="0" applyFont="1" applyFill="1" applyBorder="1" applyAlignment="1">
      <alignment horizontal="justify" vertical="center"/>
    </xf>
    <xf numFmtId="0" fontId="12" fillId="3" borderId="1" xfId="0" applyFont="1" applyFill="1" applyBorder="1" applyAlignment="1">
      <alignment horizontal="justify" vertical="center"/>
    </xf>
    <xf numFmtId="0" fontId="1" fillId="3" borderId="16" xfId="0" applyFont="1" applyFill="1" applyBorder="1" applyAlignment="1">
      <alignment horizontal="justify" vertical="center"/>
    </xf>
    <xf numFmtId="0" fontId="1" fillId="3" borderId="17" xfId="0" applyFont="1" applyFill="1" applyBorder="1" applyAlignment="1">
      <alignment horizontal="justify" vertical="center"/>
    </xf>
    <xf numFmtId="0" fontId="0" fillId="2" borderId="21" xfId="0" applyFill="1" applyBorder="1" applyAlignment="1">
      <alignment horizontal="left"/>
    </xf>
    <xf numFmtId="0" fontId="0" fillId="2" borderId="22" xfId="0" applyFill="1" applyBorder="1" applyAlignment="1">
      <alignment horizontal="left"/>
    </xf>
    <xf numFmtId="0" fontId="0" fillId="2" borderId="23" xfId="0" applyFill="1" applyBorder="1" applyAlignment="1">
      <alignment horizontal="left"/>
    </xf>
    <xf numFmtId="0" fontId="12" fillId="3" borderId="36" xfId="0" applyFont="1" applyFill="1" applyBorder="1" applyAlignment="1">
      <alignment horizontal="justify" vertical="center" wrapText="1"/>
    </xf>
    <xf numFmtId="0" fontId="12" fillId="3" borderId="37" xfId="0" applyFont="1" applyFill="1" applyBorder="1" applyAlignment="1">
      <alignment horizontal="justify" vertical="center" wrapText="1"/>
    </xf>
    <xf numFmtId="0" fontId="13" fillId="3" borderId="29" xfId="0" applyFont="1" applyFill="1" applyBorder="1" applyAlignment="1">
      <alignment horizontal="justify" vertical="center" wrapText="1"/>
    </xf>
    <xf numFmtId="0" fontId="10" fillId="2" borderId="6" xfId="0" applyFont="1" applyFill="1" applyBorder="1" applyAlignment="1">
      <alignment horizontal="left"/>
    </xf>
    <xf numFmtId="0" fontId="10" fillId="2" borderId="0" xfId="0" applyFont="1" applyFill="1" applyAlignment="1">
      <alignment horizontal="left"/>
    </xf>
    <xf numFmtId="0" fontId="10" fillId="2" borderId="2" xfId="0" applyFont="1" applyFill="1" applyBorder="1" applyAlignment="1">
      <alignment horizontal="left"/>
    </xf>
    <xf numFmtId="0" fontId="13" fillId="0" borderId="29" xfId="0" applyFont="1" applyBorder="1" applyAlignment="1">
      <alignment horizontal="justify" vertical="top" wrapText="1"/>
    </xf>
    <xf numFmtId="0" fontId="1" fillId="3" borderId="36" xfId="0" applyFont="1" applyFill="1" applyBorder="1" applyAlignment="1">
      <alignment horizontal="justify" vertical="center" wrapText="1"/>
    </xf>
    <xf numFmtId="0" fontId="1" fillId="3" borderId="37" xfId="0" applyFont="1" applyFill="1" applyBorder="1" applyAlignment="1">
      <alignment horizontal="justify" vertical="center" wrapText="1"/>
    </xf>
    <xf numFmtId="0" fontId="12" fillId="0" borderId="1" xfId="0" applyFont="1" applyBorder="1" applyAlignment="1">
      <alignment horizontal="justify" vertical="top" wrapText="1"/>
    </xf>
    <xf numFmtId="0" fontId="12" fillId="0" borderId="16" xfId="0" applyFont="1" applyBorder="1" applyAlignment="1">
      <alignment horizontal="justify" vertical="top"/>
    </xf>
    <xf numFmtId="0" fontId="12" fillId="0" borderId="17" xfId="0" applyFont="1" applyBorder="1" applyAlignment="1">
      <alignment horizontal="justify" vertical="top"/>
    </xf>
    <xf numFmtId="0" fontId="13" fillId="0" borderId="29" xfId="0" applyFont="1" applyBorder="1" applyAlignment="1">
      <alignment horizontal="justify" vertical="center" wrapText="1"/>
    </xf>
    <xf numFmtId="0" fontId="12" fillId="0" borderId="36" xfId="0" applyFont="1" applyBorder="1" applyAlignment="1">
      <alignment horizontal="justify" vertical="center" wrapText="1"/>
    </xf>
    <xf numFmtId="0" fontId="12" fillId="0" borderId="37" xfId="0" applyFont="1" applyBorder="1" applyAlignment="1">
      <alignment horizontal="justify" vertical="center" wrapText="1"/>
    </xf>
    <xf numFmtId="0" fontId="0" fillId="0" borderId="7" xfId="0" applyBorder="1" applyAlignment="1">
      <alignment horizontal="center" vertical="center"/>
    </xf>
    <xf numFmtId="0" fontId="2" fillId="0" borderId="25" xfId="0" applyFont="1" applyBorder="1" applyAlignment="1">
      <alignment horizontal="right" vertical="center"/>
    </xf>
    <xf numFmtId="0" fontId="2" fillId="0" borderId="26" xfId="0" applyFont="1" applyBorder="1" applyAlignment="1">
      <alignment horizontal="right" vertical="center"/>
    </xf>
    <xf numFmtId="0" fontId="0" fillId="2" borderId="6" xfId="0" applyFill="1" applyBorder="1" applyAlignment="1">
      <alignment horizontal="justify" wrapText="1"/>
    </xf>
    <xf numFmtId="0" fontId="0" fillId="2" borderId="0" xfId="0" applyFill="1" applyAlignment="1">
      <alignment horizontal="justify" wrapText="1"/>
    </xf>
    <xf numFmtId="0" fontId="0" fillId="2" borderId="2" xfId="0" applyFill="1" applyBorder="1" applyAlignment="1">
      <alignment horizontal="justify" wrapText="1"/>
    </xf>
    <xf numFmtId="0" fontId="1" fillId="2" borderId="6" xfId="0" applyFont="1" applyFill="1" applyBorder="1" applyAlignment="1">
      <alignment horizontal="left"/>
    </xf>
    <xf numFmtId="0" fontId="1" fillId="2" borderId="0" xfId="0" applyFont="1" applyFill="1" applyAlignment="1">
      <alignment horizontal="left"/>
    </xf>
    <xf numFmtId="0" fontId="0" fillId="2" borderId="0" xfId="0" applyFill="1" applyAlignment="1">
      <alignment horizontal="left"/>
    </xf>
    <xf numFmtId="0" fontId="0" fillId="2" borderId="2" xfId="0" applyFill="1" applyBorder="1" applyAlignment="1">
      <alignment horizontal="left"/>
    </xf>
    <xf numFmtId="0" fontId="1" fillId="2" borderId="6" xfId="0" applyFont="1" applyFill="1" applyBorder="1" applyAlignment="1">
      <alignment horizontal="justify" wrapText="1"/>
    </xf>
    <xf numFmtId="0" fontId="1" fillId="2" borderId="0" xfId="0" applyFont="1" applyFill="1" applyAlignment="1">
      <alignment horizontal="justify" wrapText="1"/>
    </xf>
    <xf numFmtId="0" fontId="1" fillId="2" borderId="2" xfId="0" applyFont="1" applyFill="1" applyBorder="1" applyAlignment="1">
      <alignment horizontal="justify" wrapText="1"/>
    </xf>
    <xf numFmtId="0" fontId="2" fillId="0" borderId="6"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28" xfId="0" applyFont="1" applyBorder="1" applyAlignment="1">
      <alignment horizontal="center" wrapText="1"/>
    </xf>
    <xf numFmtId="0" fontId="6" fillId="2" borderId="18" xfId="0" applyFont="1" applyFill="1" applyBorder="1" applyAlignment="1">
      <alignment horizontal="center" vertical="top"/>
    </xf>
    <xf numFmtId="0" fontId="4" fillId="2" borderId="23" xfId="0" applyFont="1" applyFill="1" applyBorder="1" applyAlignment="1">
      <alignment horizontal="center" vertical="top"/>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1" fillId="0" borderId="1" xfId="0" applyFont="1" applyBorder="1" applyAlignment="1">
      <alignment horizontal="center" vertical="center"/>
    </xf>
    <xf numFmtId="0" fontId="0" fillId="0" borderId="17" xfId="0" applyBorder="1" applyAlignment="1">
      <alignment horizontal="center" vertical="center"/>
    </xf>
    <xf numFmtId="0" fontId="0" fillId="0" borderId="4" xfId="0" applyBorder="1" applyAlignment="1">
      <alignment horizontal="center" vertical="center"/>
    </xf>
    <xf numFmtId="0" fontId="0" fillId="0" borderId="24" xfId="0" applyBorder="1" applyAlignment="1">
      <alignment horizontal="center" vertical="center"/>
    </xf>
    <xf numFmtId="0" fontId="0" fillId="0" borderId="5" xfId="0" applyBorder="1" applyAlignment="1">
      <alignment horizontal="center" vertical="center"/>
    </xf>
    <xf numFmtId="0" fontId="0" fillId="0" borderId="31" xfId="0" applyBorder="1" applyAlignment="1">
      <alignment horizontal="center" vertical="center"/>
    </xf>
    <xf numFmtId="0" fontId="0" fillId="0" borderId="35" xfId="0" applyBorder="1" applyAlignment="1">
      <alignment horizontal="center"/>
    </xf>
    <xf numFmtId="0" fontId="0" fillId="0" borderId="36" xfId="0" applyBorder="1" applyAlignment="1">
      <alignment horizontal="center"/>
    </xf>
    <xf numFmtId="0" fontId="0" fillId="0" borderId="30"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0" fillId="0" borderId="18" xfId="0" applyBorder="1" applyAlignment="1">
      <alignment horizontal="center"/>
    </xf>
    <xf numFmtId="0" fontId="0" fillId="0" borderId="23" xfId="0" applyBorder="1" applyAlignment="1">
      <alignment horizontal="center"/>
    </xf>
    <xf numFmtId="0" fontId="5" fillId="2" borderId="1" xfId="0" applyFont="1" applyFill="1" applyBorder="1" applyAlignment="1">
      <alignment horizontal="center"/>
    </xf>
    <xf numFmtId="0" fontId="5" fillId="2" borderId="3" xfId="0" applyFont="1" applyFill="1" applyBorder="1" applyAlignment="1">
      <alignment horizontal="center"/>
    </xf>
    <xf numFmtId="14" fontId="0" fillId="0" borderId="1" xfId="0" applyNumberFormat="1" applyBorder="1" applyAlignment="1">
      <alignment horizontal="center" vertical="center"/>
    </xf>
    <xf numFmtId="14" fontId="0" fillId="0" borderId="17" xfId="0" applyNumberFormat="1" applyBorder="1" applyAlignment="1">
      <alignment horizontal="center" vertical="center"/>
    </xf>
    <xf numFmtId="14" fontId="0" fillId="0" borderId="4" xfId="0" applyNumberFormat="1" applyBorder="1" applyAlignment="1">
      <alignment horizontal="center" vertical="center"/>
    </xf>
    <xf numFmtId="14" fontId="0" fillId="0" borderId="24" xfId="0" applyNumberFormat="1" applyBorder="1" applyAlignment="1">
      <alignment horizontal="center" vertical="center"/>
    </xf>
    <xf numFmtId="14" fontId="0" fillId="0" borderId="18" xfId="0" applyNumberFormat="1" applyBorder="1" applyAlignment="1">
      <alignment horizontal="center" vertical="center"/>
    </xf>
    <xf numFmtId="14" fontId="0" fillId="0" borderId="19" xfId="0" applyNumberFormat="1" applyBorder="1" applyAlignment="1">
      <alignment horizontal="center" vertical="center"/>
    </xf>
    <xf numFmtId="0" fontId="4" fillId="0" borderId="7" xfId="0" applyFont="1" applyBorder="1" applyAlignment="1">
      <alignment horizontal="center" wrapText="1"/>
    </xf>
    <xf numFmtId="0" fontId="0" fillId="2" borderId="6" xfId="0" applyFill="1" applyBorder="1" applyAlignment="1">
      <alignment horizontal="left"/>
    </xf>
    <xf numFmtId="0" fontId="0" fillId="0" borderId="29" xfId="0" applyBorder="1" applyAlignment="1">
      <alignment horizontal="center"/>
    </xf>
    <xf numFmtId="0" fontId="0" fillId="0" borderId="17" xfId="0" applyBorder="1" applyAlignment="1">
      <alignment horizontal="center"/>
    </xf>
    <xf numFmtId="0" fontId="0" fillId="0" borderId="24" xfId="0" applyBorder="1" applyAlignment="1">
      <alignment horizontal="center"/>
    </xf>
    <xf numFmtId="0" fontId="0" fillId="0" borderId="31" xfId="0" applyBorder="1" applyAlignment="1">
      <alignment horizontal="center"/>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3" fillId="2" borderId="1"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17" xfId="0" applyFont="1" applyFill="1" applyBorder="1" applyAlignment="1">
      <alignment horizontal="center" vertical="top" wrapText="1"/>
    </xf>
    <xf numFmtId="0" fontId="2" fillId="2" borderId="20" xfId="0" applyFont="1" applyFill="1" applyBorder="1" applyAlignment="1">
      <alignment horizontal="left" vertical="top"/>
    </xf>
    <xf numFmtId="0" fontId="2" fillId="2" borderId="16" xfId="0" applyFont="1" applyFill="1" applyBorder="1" applyAlignment="1">
      <alignment horizontal="left" vertical="top"/>
    </xf>
    <xf numFmtId="0" fontId="2" fillId="2" borderId="17" xfId="0" applyFont="1" applyFill="1" applyBorder="1" applyAlignment="1">
      <alignment horizontal="left" vertical="top"/>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9" fillId="2" borderId="21" xfId="0" applyFont="1" applyFill="1" applyBorder="1" applyAlignment="1">
      <alignment horizontal="left" vertical="top"/>
    </xf>
    <xf numFmtId="0" fontId="9" fillId="2" borderId="22" xfId="0" applyFont="1" applyFill="1" applyBorder="1" applyAlignment="1">
      <alignment horizontal="left" vertical="top"/>
    </xf>
    <xf numFmtId="0" fontId="9" fillId="2" borderId="19" xfId="0" applyFont="1" applyFill="1" applyBorder="1" applyAlignment="1">
      <alignment horizontal="left" vertical="top"/>
    </xf>
    <xf numFmtId="0" fontId="6" fillId="2" borderId="15"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9" fillId="2" borderId="18" xfId="0" applyFont="1" applyFill="1" applyBorder="1" applyAlignment="1">
      <alignment horizontal="center" vertical="top" wrapText="1"/>
    </xf>
    <xf numFmtId="0" fontId="9" fillId="2" borderId="22" xfId="0" applyFont="1" applyFill="1" applyBorder="1" applyAlignment="1">
      <alignment horizontal="center" vertical="top" wrapText="1"/>
    </xf>
    <xf numFmtId="0" fontId="9" fillId="2" borderId="19" xfId="0" applyFont="1" applyFill="1" applyBorder="1" applyAlignment="1">
      <alignment horizontal="center" vertical="top" wrapText="1"/>
    </xf>
    <xf numFmtId="0" fontId="1" fillId="0" borderId="20" xfId="0" applyFont="1" applyBorder="1" applyAlignment="1">
      <alignment horizontal="justify" vertical="center" wrapText="1"/>
    </xf>
    <xf numFmtId="0" fontId="1" fillId="0" borderId="16" xfId="0" applyFont="1" applyBorder="1" applyAlignment="1">
      <alignment horizontal="justify" vertical="center" wrapText="1"/>
    </xf>
    <xf numFmtId="0" fontId="0" fillId="0" borderId="16" xfId="0" applyBorder="1" applyAlignment="1">
      <alignment horizontal="justify" vertical="center" wrapText="1"/>
    </xf>
    <xf numFmtId="0" fontId="0" fillId="0" borderId="3" xfId="0" applyBorder="1" applyAlignment="1">
      <alignment horizontal="justify" vertical="center" wrapText="1"/>
    </xf>
    <xf numFmtId="0" fontId="0" fillId="0" borderId="21" xfId="0" applyBorder="1" applyAlignment="1">
      <alignment horizontal="left" vertical="center"/>
    </xf>
    <xf numFmtId="0" fontId="0" fillId="0" borderId="22" xfId="0" applyBorder="1" applyAlignment="1">
      <alignment horizontal="left" vertical="center"/>
    </xf>
    <xf numFmtId="0" fontId="0" fillId="0" borderId="23" xfId="0" applyBorder="1" applyAlignment="1">
      <alignment horizontal="left" vertical="center"/>
    </xf>
    <xf numFmtId="0" fontId="12" fillId="3" borderId="1" xfId="0" applyFont="1" applyFill="1" applyBorder="1" applyAlignment="1">
      <alignment horizontal="justify" vertical="center" wrapText="1"/>
    </xf>
    <xf numFmtId="0" fontId="1" fillId="3" borderId="16" xfId="0" applyFont="1" applyFill="1" applyBorder="1" applyAlignment="1">
      <alignment horizontal="justify" vertical="center" wrapText="1"/>
    </xf>
    <xf numFmtId="0" fontId="1" fillId="3" borderId="17" xfId="0" applyFont="1" applyFill="1" applyBorder="1" applyAlignment="1">
      <alignment horizontal="justify" vertical="center" wrapText="1"/>
    </xf>
    <xf numFmtId="0" fontId="10" fillId="3" borderId="36" xfId="0" applyFont="1" applyFill="1" applyBorder="1" applyAlignment="1">
      <alignment horizontal="justify" vertical="center" wrapText="1"/>
    </xf>
    <xf numFmtId="0" fontId="10" fillId="3" borderId="37" xfId="0" applyFont="1" applyFill="1" applyBorder="1" applyAlignment="1">
      <alignment horizontal="justify" vertical="center" wrapText="1"/>
    </xf>
    <xf numFmtId="0" fontId="12" fillId="3" borderId="29" xfId="0" applyFont="1" applyFill="1" applyBorder="1" applyAlignment="1">
      <alignment horizontal="justify" vertical="top" wrapText="1"/>
    </xf>
    <xf numFmtId="0" fontId="1" fillId="3" borderId="36" xfId="0" applyFont="1" applyFill="1" applyBorder="1" applyAlignment="1">
      <alignment horizontal="justify" vertical="top" wrapText="1"/>
    </xf>
    <xf numFmtId="0" fontId="1" fillId="3" borderId="37" xfId="0" applyFont="1" applyFill="1" applyBorder="1" applyAlignment="1">
      <alignment horizontal="justify" vertical="top"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5"/>
  <sheetViews>
    <sheetView tabSelected="1" zoomScale="120" zoomScaleNormal="120" workbookViewId="0">
      <selection activeCell="A3" sqref="A3:G3"/>
    </sheetView>
  </sheetViews>
  <sheetFormatPr defaultRowHeight="14.25" x14ac:dyDescent="0.2"/>
  <cols>
    <col min="1" max="1" width="5.125" customWidth="1"/>
    <col min="2" max="3" width="7" customWidth="1"/>
    <col min="6" max="6" width="17.25" customWidth="1"/>
    <col min="7" max="7" width="6.375" customWidth="1"/>
    <col min="8" max="8" width="6" customWidth="1"/>
    <col min="9" max="9" width="11.25" customWidth="1"/>
    <col min="10" max="10" width="13.375" customWidth="1"/>
    <col min="11" max="11" width="14.25" customWidth="1"/>
    <col min="12" max="12" width="12.125" customWidth="1"/>
  </cols>
  <sheetData>
    <row r="1" spans="1:11" ht="49.5" customHeight="1" x14ac:dyDescent="0.2">
      <c r="A1" s="111" t="s">
        <v>0</v>
      </c>
      <c r="B1" s="112"/>
      <c r="C1" s="113"/>
      <c r="D1" s="113"/>
      <c r="E1" s="113"/>
      <c r="F1" s="113"/>
      <c r="G1" s="113"/>
      <c r="H1" s="113"/>
      <c r="I1" s="113"/>
      <c r="J1" s="113"/>
      <c r="K1" s="114"/>
    </row>
    <row r="2" spans="1:11" ht="22.5" customHeight="1" x14ac:dyDescent="0.2">
      <c r="A2" s="118" t="s">
        <v>1</v>
      </c>
      <c r="B2" s="119"/>
      <c r="C2" s="119"/>
      <c r="D2" s="119"/>
      <c r="E2" s="119"/>
      <c r="F2" s="119"/>
      <c r="G2" s="120"/>
      <c r="H2" s="115" t="s">
        <v>2</v>
      </c>
      <c r="I2" s="116"/>
      <c r="J2" s="117"/>
      <c r="K2" s="127" t="s">
        <v>3</v>
      </c>
    </row>
    <row r="3" spans="1:11" ht="15" customHeight="1" x14ac:dyDescent="0.2">
      <c r="A3" s="124"/>
      <c r="B3" s="125"/>
      <c r="C3" s="125"/>
      <c r="D3" s="125"/>
      <c r="E3" s="125"/>
      <c r="F3" s="125"/>
      <c r="G3" s="126"/>
      <c r="H3" s="129"/>
      <c r="I3" s="130"/>
      <c r="J3" s="131"/>
      <c r="K3" s="128"/>
    </row>
    <row r="4" spans="1:11" ht="28.5" customHeight="1" x14ac:dyDescent="0.2">
      <c r="A4" s="136" t="s">
        <v>4</v>
      </c>
      <c r="B4" s="137"/>
      <c r="C4" s="137"/>
      <c r="D4" s="137"/>
      <c r="E4" s="137"/>
      <c r="F4" s="137"/>
      <c r="G4" s="137"/>
      <c r="H4" s="137"/>
      <c r="I4" s="137"/>
      <c r="J4" s="137"/>
      <c r="K4" s="138"/>
    </row>
    <row r="5" spans="1:11" ht="40.5" customHeight="1" x14ac:dyDescent="0.2">
      <c r="A5" s="132" t="s">
        <v>52</v>
      </c>
      <c r="B5" s="133"/>
      <c r="C5" s="134"/>
      <c r="D5" s="134"/>
      <c r="E5" s="134"/>
      <c r="F5" s="134"/>
      <c r="G5" s="134"/>
      <c r="H5" s="134"/>
      <c r="I5" s="134"/>
      <c r="J5" s="134"/>
      <c r="K5" s="135"/>
    </row>
    <row r="6" spans="1:11" ht="31.5" customHeight="1" x14ac:dyDescent="0.2">
      <c r="A6" s="11" t="s">
        <v>5</v>
      </c>
      <c r="B6" s="9" t="s">
        <v>6</v>
      </c>
      <c r="C6" s="25" t="s">
        <v>32</v>
      </c>
      <c r="D6" s="121" t="s">
        <v>7</v>
      </c>
      <c r="E6" s="122"/>
      <c r="F6" s="122"/>
      <c r="G6" s="122"/>
      <c r="H6" s="123"/>
      <c r="I6" s="19" t="s">
        <v>8</v>
      </c>
      <c r="J6" s="29" t="s">
        <v>51</v>
      </c>
      <c r="K6" s="10" t="s">
        <v>9</v>
      </c>
    </row>
    <row r="7" spans="1:11" ht="69" customHeight="1" x14ac:dyDescent="0.2">
      <c r="A7" s="26">
        <v>1</v>
      </c>
      <c r="B7" s="20">
        <v>36</v>
      </c>
      <c r="C7" s="27" t="s">
        <v>32</v>
      </c>
      <c r="D7" s="40" t="s">
        <v>34</v>
      </c>
      <c r="E7" s="41"/>
      <c r="F7" s="41"/>
      <c r="G7" s="41"/>
      <c r="H7" s="42"/>
      <c r="I7" s="21"/>
      <c r="J7" s="30">
        <v>10.88</v>
      </c>
      <c r="K7" s="22">
        <f t="shared" ref="K7:K23" si="0">B7*J7</f>
        <v>391.68</v>
      </c>
    </row>
    <row r="8" spans="1:11" ht="79.5" customHeight="1" x14ac:dyDescent="0.2">
      <c r="A8" s="26">
        <v>2</v>
      </c>
      <c r="B8" s="28">
        <v>10</v>
      </c>
      <c r="C8" s="20" t="s">
        <v>32</v>
      </c>
      <c r="D8" s="37" t="s">
        <v>35</v>
      </c>
      <c r="E8" s="38"/>
      <c r="F8" s="38"/>
      <c r="G8" s="38"/>
      <c r="H8" s="39"/>
      <c r="I8" s="21"/>
      <c r="J8" s="30">
        <v>22.95</v>
      </c>
      <c r="K8" s="22">
        <f t="shared" si="0"/>
        <v>229.5</v>
      </c>
    </row>
    <row r="9" spans="1:11" ht="91.5" customHeight="1" x14ac:dyDescent="0.2">
      <c r="A9" s="26">
        <v>3</v>
      </c>
      <c r="B9" s="28">
        <v>1300</v>
      </c>
      <c r="C9" s="20" t="s">
        <v>32</v>
      </c>
      <c r="D9" s="144" t="s">
        <v>49</v>
      </c>
      <c r="E9" s="145"/>
      <c r="F9" s="145"/>
      <c r="G9" s="145"/>
      <c r="H9" s="146"/>
      <c r="I9" s="21"/>
      <c r="J9" s="30">
        <v>0.57999999999999996</v>
      </c>
      <c r="K9" s="22">
        <f t="shared" si="0"/>
        <v>754</v>
      </c>
    </row>
    <row r="10" spans="1:11" ht="90" customHeight="1" x14ac:dyDescent="0.2">
      <c r="A10" s="26">
        <v>4</v>
      </c>
      <c r="B10" s="28">
        <v>150</v>
      </c>
      <c r="C10" s="20" t="s">
        <v>32</v>
      </c>
      <c r="D10" s="37" t="s">
        <v>50</v>
      </c>
      <c r="E10" s="53"/>
      <c r="F10" s="53"/>
      <c r="G10" s="53"/>
      <c r="H10" s="54"/>
      <c r="I10" s="21"/>
      <c r="J10" s="30">
        <v>0.6</v>
      </c>
      <c r="K10" s="22">
        <f t="shared" si="0"/>
        <v>90</v>
      </c>
    </row>
    <row r="11" spans="1:11" ht="35.25" customHeight="1" x14ac:dyDescent="0.2">
      <c r="A11" s="26">
        <v>5</v>
      </c>
      <c r="B11" s="28">
        <v>120</v>
      </c>
      <c r="C11" s="20" t="s">
        <v>32</v>
      </c>
      <c r="D11" s="37" t="s">
        <v>36</v>
      </c>
      <c r="E11" s="53"/>
      <c r="F11" s="53"/>
      <c r="G11" s="53"/>
      <c r="H11" s="54"/>
      <c r="I11" s="21"/>
      <c r="J11" s="30">
        <v>1.28</v>
      </c>
      <c r="K11" s="22">
        <f t="shared" si="0"/>
        <v>153.6</v>
      </c>
    </row>
    <row r="12" spans="1:11" ht="35.25" customHeight="1" x14ac:dyDescent="0.2">
      <c r="A12" s="26">
        <v>6</v>
      </c>
      <c r="B12" s="28">
        <v>20</v>
      </c>
      <c r="C12" s="20" t="s">
        <v>32</v>
      </c>
      <c r="D12" s="37" t="s">
        <v>47</v>
      </c>
      <c r="E12" s="46"/>
      <c r="F12" s="46"/>
      <c r="G12" s="46"/>
      <c r="H12" s="47"/>
      <c r="I12" s="21"/>
      <c r="J12" s="30">
        <v>1.24</v>
      </c>
      <c r="K12" s="22">
        <f t="shared" si="0"/>
        <v>24.8</v>
      </c>
    </row>
    <row r="13" spans="1:11" ht="58.5" customHeight="1" x14ac:dyDescent="0.2">
      <c r="A13" s="26">
        <v>7</v>
      </c>
      <c r="B13" s="28">
        <v>40</v>
      </c>
      <c r="C13" s="20" t="s">
        <v>33</v>
      </c>
      <c r="D13" s="37" t="s">
        <v>37</v>
      </c>
      <c r="E13" s="142"/>
      <c r="F13" s="142"/>
      <c r="G13" s="142"/>
      <c r="H13" s="143"/>
      <c r="I13" s="21"/>
      <c r="J13" s="30">
        <v>2.34</v>
      </c>
      <c r="K13" s="22">
        <f t="shared" si="0"/>
        <v>93.6</v>
      </c>
    </row>
    <row r="14" spans="1:11" ht="47.25" customHeight="1" x14ac:dyDescent="0.2">
      <c r="A14" s="26">
        <v>8</v>
      </c>
      <c r="B14" s="28">
        <v>12</v>
      </c>
      <c r="C14" s="20" t="s">
        <v>32</v>
      </c>
      <c r="D14" s="55" t="s">
        <v>38</v>
      </c>
      <c r="E14" s="56"/>
      <c r="F14" s="56"/>
      <c r="G14" s="56"/>
      <c r="H14" s="57"/>
      <c r="I14" s="21"/>
      <c r="J14" s="30">
        <v>1.54</v>
      </c>
      <c r="K14" s="22">
        <f t="shared" si="0"/>
        <v>18.48</v>
      </c>
    </row>
    <row r="15" spans="1:11" ht="33" customHeight="1" x14ac:dyDescent="0.2">
      <c r="A15" s="26">
        <v>9</v>
      </c>
      <c r="B15" s="28">
        <v>30</v>
      </c>
      <c r="C15" s="20" t="s">
        <v>32</v>
      </c>
      <c r="D15" s="31" t="s">
        <v>39</v>
      </c>
      <c r="E15" s="32"/>
      <c r="F15" s="32"/>
      <c r="G15" s="32"/>
      <c r="H15" s="33"/>
      <c r="I15" s="21"/>
      <c r="J15" s="30">
        <v>4.09</v>
      </c>
      <c r="K15" s="22">
        <f t="shared" si="0"/>
        <v>122.69999999999999</v>
      </c>
    </row>
    <row r="16" spans="1:11" ht="33" customHeight="1" x14ac:dyDescent="0.2">
      <c r="A16" s="26">
        <v>10</v>
      </c>
      <c r="B16" s="28">
        <v>20</v>
      </c>
      <c r="C16" s="20" t="s">
        <v>32</v>
      </c>
      <c r="D16" s="34" t="s">
        <v>40</v>
      </c>
      <c r="E16" s="35"/>
      <c r="F16" s="35"/>
      <c r="G16" s="35"/>
      <c r="H16" s="36"/>
      <c r="I16" s="21"/>
      <c r="J16" s="30">
        <v>2.06</v>
      </c>
      <c r="K16" s="22">
        <f t="shared" si="0"/>
        <v>41.2</v>
      </c>
    </row>
    <row r="17" spans="1:11" ht="33" customHeight="1" x14ac:dyDescent="0.2">
      <c r="A17" s="26">
        <v>11</v>
      </c>
      <c r="B17" s="28">
        <v>10</v>
      </c>
      <c r="C17" s="20" t="s">
        <v>32</v>
      </c>
      <c r="D17" s="34" t="s">
        <v>41</v>
      </c>
      <c r="E17" s="35"/>
      <c r="F17" s="35"/>
      <c r="G17" s="35"/>
      <c r="H17" s="36"/>
      <c r="I17" s="21"/>
      <c r="J17" s="30">
        <v>3.98</v>
      </c>
      <c r="K17" s="22">
        <f t="shared" si="0"/>
        <v>39.799999999999997</v>
      </c>
    </row>
    <row r="18" spans="1:11" ht="33" customHeight="1" x14ac:dyDescent="0.2">
      <c r="A18" s="26">
        <v>12</v>
      </c>
      <c r="B18" s="28">
        <v>25</v>
      </c>
      <c r="C18" s="20" t="s">
        <v>32</v>
      </c>
      <c r="D18" s="52" t="s">
        <v>42</v>
      </c>
      <c r="E18" s="32"/>
      <c r="F18" s="32"/>
      <c r="G18" s="32"/>
      <c r="H18" s="33"/>
      <c r="I18" s="21"/>
      <c r="J18" s="30">
        <v>2.81</v>
      </c>
      <c r="K18" s="22">
        <f t="shared" si="0"/>
        <v>70.25</v>
      </c>
    </row>
    <row r="19" spans="1:11" ht="33" customHeight="1" x14ac:dyDescent="0.2">
      <c r="A19" s="26">
        <v>13</v>
      </c>
      <c r="B19" s="28">
        <v>12</v>
      </c>
      <c r="C19" s="20" t="s">
        <v>32</v>
      </c>
      <c r="D19" s="52" t="s">
        <v>46</v>
      </c>
      <c r="E19" s="32"/>
      <c r="F19" s="32"/>
      <c r="G19" s="32"/>
      <c r="H19" s="33"/>
      <c r="I19" s="21"/>
      <c r="J19" s="30">
        <v>3.8</v>
      </c>
      <c r="K19" s="22">
        <f t="shared" si="0"/>
        <v>45.599999999999994</v>
      </c>
    </row>
    <row r="20" spans="1:11" ht="33" customHeight="1" x14ac:dyDescent="0.2">
      <c r="A20" s="26">
        <v>14</v>
      </c>
      <c r="B20" s="28">
        <v>10</v>
      </c>
      <c r="C20" s="20" t="s">
        <v>32</v>
      </c>
      <c r="D20" s="58" t="s">
        <v>48</v>
      </c>
      <c r="E20" s="59"/>
      <c r="F20" s="59"/>
      <c r="G20" s="59"/>
      <c r="H20" s="60"/>
      <c r="I20" s="21"/>
      <c r="J20" s="30">
        <v>12.79</v>
      </c>
      <c r="K20" s="22">
        <f t="shared" si="0"/>
        <v>127.89999999999999</v>
      </c>
    </row>
    <row r="21" spans="1:11" ht="33" customHeight="1" x14ac:dyDescent="0.2">
      <c r="A21" s="26">
        <v>15</v>
      </c>
      <c r="B21" s="28">
        <v>20</v>
      </c>
      <c r="C21" s="20" t="s">
        <v>32</v>
      </c>
      <c r="D21" s="139" t="s">
        <v>43</v>
      </c>
      <c r="E21" s="140"/>
      <c r="F21" s="140"/>
      <c r="G21" s="140"/>
      <c r="H21" s="141"/>
      <c r="I21" s="21"/>
      <c r="J21" s="30">
        <v>20.68</v>
      </c>
      <c r="K21" s="22">
        <f t="shared" si="0"/>
        <v>413.6</v>
      </c>
    </row>
    <row r="22" spans="1:11" ht="33" customHeight="1" x14ac:dyDescent="0.2">
      <c r="A22" s="26">
        <v>16</v>
      </c>
      <c r="B22" s="28">
        <v>25</v>
      </c>
      <c r="C22" s="20" t="s">
        <v>32</v>
      </c>
      <c r="D22" s="37" t="s">
        <v>44</v>
      </c>
      <c r="E22" s="46"/>
      <c r="F22" s="46"/>
      <c r="G22" s="46"/>
      <c r="H22" s="47"/>
      <c r="I22" s="21"/>
      <c r="J22" s="30">
        <v>10.11</v>
      </c>
      <c r="K22" s="22">
        <f t="shared" si="0"/>
        <v>252.75</v>
      </c>
    </row>
    <row r="23" spans="1:11" ht="33" customHeight="1" x14ac:dyDescent="0.2">
      <c r="A23" s="26">
        <v>17</v>
      </c>
      <c r="B23" s="28">
        <v>10</v>
      </c>
      <c r="C23" s="20" t="s">
        <v>32</v>
      </c>
      <c r="D23" s="48" t="s">
        <v>45</v>
      </c>
      <c r="E23" s="46"/>
      <c r="F23" s="46"/>
      <c r="G23" s="46"/>
      <c r="H23" s="47"/>
      <c r="I23" s="21"/>
      <c r="J23" s="30">
        <v>24.79</v>
      </c>
      <c r="K23" s="22">
        <f t="shared" si="0"/>
        <v>247.89999999999998</v>
      </c>
    </row>
    <row r="24" spans="1:11" ht="39" customHeight="1" x14ac:dyDescent="0.2">
      <c r="A24" s="62" t="s">
        <v>10</v>
      </c>
      <c r="B24" s="63"/>
      <c r="C24" s="63"/>
      <c r="D24" s="63"/>
      <c r="E24" s="63"/>
      <c r="F24" s="63"/>
      <c r="G24" s="63"/>
      <c r="H24" s="63"/>
      <c r="I24" s="63"/>
      <c r="J24" s="63"/>
      <c r="K24" s="13">
        <f>SUM(K7:K23)</f>
        <v>3117.36</v>
      </c>
    </row>
    <row r="25" spans="1:11" ht="29.25" customHeight="1" x14ac:dyDescent="0.2">
      <c r="A25" s="64" t="s">
        <v>11</v>
      </c>
      <c r="B25" s="65"/>
      <c r="C25" s="65"/>
      <c r="D25" s="65"/>
      <c r="E25" s="65"/>
      <c r="F25" s="65"/>
      <c r="G25" s="65"/>
      <c r="H25" s="65"/>
      <c r="I25" s="65"/>
      <c r="J25" s="65"/>
      <c r="K25" s="66"/>
    </row>
    <row r="26" spans="1:11" ht="58.5" customHeight="1" x14ac:dyDescent="0.25">
      <c r="A26" s="71" t="s">
        <v>12</v>
      </c>
      <c r="B26" s="72"/>
      <c r="C26" s="65"/>
      <c r="D26" s="65"/>
      <c r="E26" s="65"/>
      <c r="F26" s="65"/>
      <c r="G26" s="65"/>
      <c r="H26" s="65"/>
      <c r="I26" s="65"/>
      <c r="J26" s="65"/>
      <c r="K26" s="66"/>
    </row>
    <row r="27" spans="1:11" s="14" customFormat="1" ht="31.5" customHeight="1" x14ac:dyDescent="0.2">
      <c r="A27" s="71" t="s">
        <v>13</v>
      </c>
      <c r="B27" s="72"/>
      <c r="C27" s="72"/>
      <c r="D27" s="72"/>
      <c r="E27" s="72"/>
      <c r="F27" s="72"/>
      <c r="G27" s="72"/>
      <c r="H27" s="72"/>
      <c r="I27" s="72"/>
      <c r="J27" s="72"/>
      <c r="K27" s="73"/>
    </row>
    <row r="28" spans="1:11" s="14" customFormat="1" ht="21" customHeight="1" x14ac:dyDescent="0.2">
      <c r="A28" s="49" t="s">
        <v>14</v>
      </c>
      <c r="B28" s="50"/>
      <c r="C28" s="50"/>
      <c r="D28" s="50"/>
      <c r="E28" s="50"/>
      <c r="F28" s="50"/>
      <c r="G28" s="50"/>
      <c r="H28" s="50"/>
      <c r="I28" s="50"/>
      <c r="J28" s="50"/>
      <c r="K28" s="51"/>
    </row>
    <row r="29" spans="1:11" s="14" customFormat="1" ht="21" customHeight="1" x14ac:dyDescent="0.2">
      <c r="A29" s="49" t="s">
        <v>15</v>
      </c>
      <c r="B29" s="50"/>
      <c r="C29" s="50"/>
      <c r="D29" s="50"/>
      <c r="E29" s="50"/>
      <c r="F29" s="50"/>
      <c r="G29" s="50"/>
      <c r="H29" s="50"/>
      <c r="I29" s="50"/>
      <c r="J29" s="50"/>
      <c r="K29" s="51"/>
    </row>
    <row r="30" spans="1:11" ht="21" customHeight="1" x14ac:dyDescent="0.2">
      <c r="A30" s="15" t="s">
        <v>16</v>
      </c>
      <c r="B30" s="23"/>
      <c r="C30" s="23"/>
      <c r="D30" s="23"/>
      <c r="E30" s="23"/>
      <c r="F30" s="23"/>
      <c r="G30" s="23"/>
      <c r="H30" s="23"/>
      <c r="I30" s="23"/>
      <c r="J30" s="23"/>
      <c r="K30" s="24"/>
    </row>
    <row r="31" spans="1:11" ht="21" customHeight="1" x14ac:dyDescent="0.2">
      <c r="A31" s="106" t="s">
        <v>17</v>
      </c>
      <c r="B31" s="69"/>
      <c r="C31" s="69"/>
      <c r="D31" s="69"/>
      <c r="E31" s="69"/>
      <c r="F31" s="69"/>
      <c r="G31" s="69"/>
      <c r="H31" s="69"/>
      <c r="I31" s="69"/>
      <c r="J31" s="69"/>
      <c r="K31" s="70"/>
    </row>
    <row r="32" spans="1:11" ht="21" customHeight="1" x14ac:dyDescent="0.2">
      <c r="A32" s="6" t="s">
        <v>18</v>
      </c>
      <c r="B32" s="7"/>
      <c r="C32" s="7"/>
      <c r="D32" s="7"/>
      <c r="E32" s="7"/>
      <c r="F32" s="7"/>
      <c r="G32" s="7"/>
      <c r="H32" s="7"/>
      <c r="I32" s="7"/>
      <c r="J32" s="7"/>
      <c r="K32" s="2"/>
    </row>
    <row r="33" spans="1:11" ht="21" customHeight="1" x14ac:dyDescent="0.2">
      <c r="A33" s="67" t="s">
        <v>19</v>
      </c>
      <c r="B33" s="68"/>
      <c r="C33" s="69"/>
      <c r="D33" s="69"/>
      <c r="E33" s="69"/>
      <c r="F33" s="69"/>
      <c r="G33" s="69"/>
      <c r="H33" s="69"/>
      <c r="I33" s="69"/>
      <c r="J33" s="69"/>
      <c r="K33" s="70"/>
    </row>
    <row r="34" spans="1:11" ht="21" customHeight="1" x14ac:dyDescent="0.2">
      <c r="A34" s="43" t="s">
        <v>20</v>
      </c>
      <c r="B34" s="44"/>
      <c r="C34" s="44"/>
      <c r="D34" s="44"/>
      <c r="E34" s="44"/>
      <c r="F34" s="44"/>
      <c r="G34" s="44"/>
      <c r="H34" s="44"/>
      <c r="I34" s="44"/>
      <c r="J34" s="44"/>
      <c r="K34" s="45"/>
    </row>
    <row r="35" spans="1:11" x14ac:dyDescent="0.2">
      <c r="A35" s="88"/>
      <c r="B35" s="89"/>
      <c r="C35" s="89"/>
      <c r="D35" s="89"/>
      <c r="E35" s="89"/>
      <c r="F35" s="89"/>
      <c r="G35" s="89"/>
      <c r="H35" s="89"/>
      <c r="I35" s="89"/>
      <c r="J35" s="89"/>
      <c r="K35" s="90"/>
    </row>
    <row r="36" spans="1:11" ht="28.5" customHeight="1" x14ac:dyDescent="0.2">
      <c r="A36" s="74" t="s">
        <v>21</v>
      </c>
      <c r="B36" s="75"/>
      <c r="C36" s="75"/>
      <c r="D36" s="75"/>
      <c r="E36" s="75"/>
      <c r="F36" s="61" t="s">
        <v>22</v>
      </c>
      <c r="G36" s="61"/>
      <c r="H36" s="108"/>
      <c r="I36" s="16"/>
      <c r="J36" s="80" t="s">
        <v>23</v>
      </c>
      <c r="K36" s="81"/>
    </row>
    <row r="37" spans="1:11" ht="32.25" customHeight="1" x14ac:dyDescent="0.2">
      <c r="A37" s="74"/>
      <c r="B37" s="75"/>
      <c r="C37" s="75"/>
      <c r="D37" s="75"/>
      <c r="E37" s="75"/>
      <c r="F37" s="99"/>
      <c r="G37" s="100"/>
      <c r="H37" s="109"/>
      <c r="I37" s="17"/>
      <c r="J37" s="107"/>
      <c r="K37" s="90"/>
    </row>
    <row r="38" spans="1:11" x14ac:dyDescent="0.2">
      <c r="A38" s="74"/>
      <c r="B38" s="75"/>
      <c r="C38" s="75"/>
      <c r="D38" s="75"/>
      <c r="E38" s="75"/>
      <c r="F38" s="101"/>
      <c r="G38" s="102"/>
      <c r="H38" s="109"/>
      <c r="I38" s="17"/>
      <c r="J38" s="97" t="s">
        <v>24</v>
      </c>
      <c r="K38" s="98"/>
    </row>
    <row r="39" spans="1:11" x14ac:dyDescent="0.2">
      <c r="A39" s="74"/>
      <c r="B39" s="75"/>
      <c r="C39" s="75"/>
      <c r="D39" s="75"/>
      <c r="E39" s="75"/>
      <c r="F39" s="103"/>
      <c r="G39" s="104"/>
      <c r="H39" s="109"/>
      <c r="I39" s="17"/>
      <c r="J39" s="78" t="s">
        <v>25</v>
      </c>
      <c r="K39" s="79"/>
    </row>
    <row r="40" spans="1:11" ht="21.75" customHeight="1" x14ac:dyDescent="0.2">
      <c r="A40" s="74"/>
      <c r="B40" s="75"/>
      <c r="C40" s="75"/>
      <c r="D40" s="75"/>
      <c r="E40" s="75"/>
      <c r="F40" s="105" t="s">
        <v>26</v>
      </c>
      <c r="G40" s="105"/>
      <c r="H40" s="109"/>
      <c r="I40" s="17"/>
      <c r="J40" s="91"/>
      <c r="K40" s="92"/>
    </row>
    <row r="41" spans="1:11" ht="13.5" hidden="1" customHeight="1" x14ac:dyDescent="0.2">
      <c r="A41" s="74"/>
      <c r="B41" s="75"/>
      <c r="C41" s="75"/>
      <c r="D41" s="75"/>
      <c r="E41" s="75"/>
      <c r="F41" s="82"/>
      <c r="G41" s="83"/>
      <c r="H41" s="109"/>
      <c r="I41" s="17"/>
      <c r="J41" s="93"/>
      <c r="K41" s="94"/>
    </row>
    <row r="42" spans="1:11" ht="3.75" hidden="1" customHeight="1" x14ac:dyDescent="0.2">
      <c r="A42" s="74"/>
      <c r="B42" s="75"/>
      <c r="C42" s="75"/>
      <c r="D42" s="75"/>
      <c r="E42" s="75"/>
      <c r="F42" s="84"/>
      <c r="G42" s="85"/>
      <c r="H42" s="109"/>
      <c r="I42" s="17"/>
      <c r="J42" s="95"/>
      <c r="K42" s="96"/>
    </row>
    <row r="43" spans="1:11" x14ac:dyDescent="0.2">
      <c r="A43" s="74"/>
      <c r="B43" s="75"/>
      <c r="C43" s="75"/>
      <c r="D43" s="75"/>
      <c r="E43" s="75"/>
      <c r="F43" s="84"/>
      <c r="G43" s="85"/>
      <c r="H43" s="109"/>
      <c r="I43" s="17"/>
      <c r="J43" s="1" t="s">
        <v>27</v>
      </c>
      <c r="K43" s="3"/>
    </row>
    <row r="44" spans="1:11" ht="15" x14ac:dyDescent="0.25">
      <c r="A44" s="74"/>
      <c r="B44" s="75"/>
      <c r="C44" s="75"/>
      <c r="D44" s="75"/>
      <c r="E44" s="75"/>
      <c r="F44" s="84"/>
      <c r="G44" s="85"/>
      <c r="H44" s="109"/>
      <c r="I44" s="17"/>
      <c r="J44" s="4" t="s">
        <v>28</v>
      </c>
      <c r="K44" s="8" t="s">
        <v>29</v>
      </c>
    </row>
    <row r="45" spans="1:11" ht="15.75" thickBot="1" x14ac:dyDescent="0.3">
      <c r="A45" s="76"/>
      <c r="B45" s="77"/>
      <c r="C45" s="77"/>
      <c r="D45" s="77"/>
      <c r="E45" s="77"/>
      <c r="F45" s="86"/>
      <c r="G45" s="87"/>
      <c r="H45" s="110"/>
      <c r="I45" s="18"/>
      <c r="J45" s="5" t="s">
        <v>30</v>
      </c>
      <c r="K45" s="12" t="s">
        <v>31</v>
      </c>
    </row>
  </sheetData>
  <mergeCells count="47">
    <mergeCell ref="J37:K37"/>
    <mergeCell ref="H36:H45"/>
    <mergeCell ref="A1:K1"/>
    <mergeCell ref="H2:J2"/>
    <mergeCell ref="A2:G2"/>
    <mergeCell ref="D6:H6"/>
    <mergeCell ref="A28:K28"/>
    <mergeCell ref="A3:G3"/>
    <mergeCell ref="K2:K3"/>
    <mergeCell ref="H3:J3"/>
    <mergeCell ref="A5:K5"/>
    <mergeCell ref="A4:K4"/>
    <mergeCell ref="D21:H21"/>
    <mergeCell ref="D13:H13"/>
    <mergeCell ref="D9:H9"/>
    <mergeCell ref="D10:H10"/>
    <mergeCell ref="F36:G36"/>
    <mergeCell ref="A24:J24"/>
    <mergeCell ref="A25:K25"/>
    <mergeCell ref="A33:K33"/>
    <mergeCell ref="A27:K27"/>
    <mergeCell ref="A36:E45"/>
    <mergeCell ref="J39:K39"/>
    <mergeCell ref="J36:K36"/>
    <mergeCell ref="F41:G45"/>
    <mergeCell ref="A35:K35"/>
    <mergeCell ref="J40:K42"/>
    <mergeCell ref="J38:K38"/>
    <mergeCell ref="F37:G39"/>
    <mergeCell ref="A26:K26"/>
    <mergeCell ref="F40:G40"/>
    <mergeCell ref="A31:K31"/>
    <mergeCell ref="D15:H15"/>
    <mergeCell ref="D16:H16"/>
    <mergeCell ref="D8:H8"/>
    <mergeCell ref="D7:H7"/>
    <mergeCell ref="A34:K34"/>
    <mergeCell ref="D22:H22"/>
    <mergeCell ref="D23:H23"/>
    <mergeCell ref="D17:H17"/>
    <mergeCell ref="A29:K29"/>
    <mergeCell ref="D18:H18"/>
    <mergeCell ref="D19:H19"/>
    <mergeCell ref="D11:H11"/>
    <mergeCell ref="D14:H14"/>
    <mergeCell ref="D12:H12"/>
    <mergeCell ref="D20:H20"/>
  </mergeCells>
  <printOptions horizontalCentered="1"/>
  <pageMargins left="0.59055118110236227" right="0.43307086614173229" top="0.70866141732283472" bottom="0.6692913385826772" header="0.51181102362204722" footer="0.27559055118110237"/>
  <pageSetup paperSize="9" scale="80" fitToHeight="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7C54F9E59DFC749BC2093294DB2F56D" ma:contentTypeVersion="17" ma:contentTypeDescription="Crie um novo documento." ma:contentTypeScope="" ma:versionID="b6c37aaee188fea44ab043bb1d3403c2">
  <xsd:schema xmlns:xsd="http://www.w3.org/2001/XMLSchema" xmlns:xs="http://www.w3.org/2001/XMLSchema" xmlns:p="http://schemas.microsoft.com/office/2006/metadata/properties" xmlns:ns2="6f640945-22db-48aa-8f98-bd1ec3662db8" xmlns:ns3="82dca483-d967-49eb-8735-f04c31710f8d" xmlns:ns4="dce070c0-cb59-49d4-bb61-d6edd8ab26dd" targetNamespace="http://schemas.microsoft.com/office/2006/metadata/properties" ma:root="true" ma:fieldsID="72610ec8ff24a93c1397af0f7eb1d8fb" ns2:_="" ns3:_="" ns4:_="">
    <xsd:import namespace="6f640945-22db-48aa-8f98-bd1ec3662db8"/>
    <xsd:import namespace="82dca483-d967-49eb-8735-f04c31710f8d"/>
    <xsd:import namespace="dce070c0-cb59-49d4-bb61-d6edd8ab26d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Dataehora"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640945-22db-48aa-8f98-bd1ec3662d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Dataehora" ma:index="15" nillable="true" ma:displayName="Data e hora" ma:format="DateTime" ma:internalName="Dataehora">
      <xsd:simpleType>
        <xsd:restriction base="dms:DateTime"/>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32550687-2382-4f55-87a4-b9a3e046b70b"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dca483-d967-49eb-8735-f04c31710f8d"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ce070c0-cb59-49d4-bb61-d6edd8ab26dd"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c9b72f8e-c7d2-4410-b906-547624a7dafa}" ma:internalName="TaxCatchAll" ma:showField="CatchAllData" ma:web="82dca483-d967-49eb-8735-f04c31710f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6f640945-22db-48aa-8f98-bd1ec3662db8" xsi:nil="true"/>
    <TaxCatchAll xmlns="dce070c0-cb59-49d4-bb61-d6edd8ab26dd" xsi:nil="true"/>
    <lcf76f155ced4ddcb4097134ff3c332f xmlns="6f640945-22db-48aa-8f98-bd1ec3662db8">
      <Terms xmlns="http://schemas.microsoft.com/office/infopath/2007/PartnerControls"/>
    </lcf76f155ced4ddcb4097134ff3c332f>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5DEF7A15-70AE-4287-BD1B-3C1CC008E4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640945-22db-48aa-8f98-bd1ec3662db8"/>
    <ds:schemaRef ds:uri="82dca483-d967-49eb-8735-f04c31710f8d"/>
    <ds:schemaRef ds:uri="dce070c0-cb59-49d4-bb61-d6edd8ab26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4201F7-5ACA-4B0F-93EF-836C4FB1AAC1}">
  <ds:schemaRefs>
    <ds:schemaRef ds:uri="http://schemas.microsoft.com/sharepoint/v3/contenttype/forms"/>
  </ds:schemaRefs>
</ds:datastoreItem>
</file>

<file path=customXml/itemProps3.xml><?xml version="1.0" encoding="utf-8"?>
<ds:datastoreItem xmlns:ds="http://schemas.openxmlformats.org/officeDocument/2006/customXml" ds:itemID="{86358F23-55C9-4000-AF63-6698D128A205}">
  <ds:schemaRefs>
    <ds:schemaRef ds:uri="http://schemas.microsoft.com/office/2006/metadata/properties"/>
    <ds:schemaRef ds:uri="http://schemas.microsoft.com/office/infopath/2007/PartnerControls"/>
    <ds:schemaRef ds:uri="6f640945-22db-48aa-8f98-bd1ec3662db8"/>
    <ds:schemaRef ds:uri="dce070c0-cb59-49d4-bb61-d6edd8ab26dd"/>
  </ds:schemaRefs>
</ds:datastoreItem>
</file>

<file path=customXml/itemProps4.xml><?xml version="1.0" encoding="utf-8"?>
<ds:datastoreItem xmlns:ds="http://schemas.openxmlformats.org/officeDocument/2006/customXml" ds:itemID="{AA09DF68-1BC6-4D19-87B3-6ADB9C65AF70}">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vt:lpstr>
      <vt:lpstr>Orçamento!Area_de_impressao</vt:lpstr>
    </vt:vector>
  </TitlesOfParts>
  <Manager/>
  <Company>TRT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TRT17</dc:creator>
  <cp:keywords/>
  <dc:description/>
  <cp:lastModifiedBy>Fábio Souza de Oliveira</cp:lastModifiedBy>
  <cp:revision/>
  <cp:lastPrinted>2023-02-27T18:53:39Z</cp:lastPrinted>
  <dcterms:created xsi:type="dcterms:W3CDTF">2003-07-18T17:29:02Z</dcterms:created>
  <dcterms:modified xsi:type="dcterms:W3CDTF">2023-02-27T18:53:39Z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Fábio Souza de Oliveira</vt:lpwstr>
  </property>
  <property fmtid="{D5CDD505-2E9C-101B-9397-08002B2CF9AE}" pid="3" name="Order">
    <vt:lpwstr>5090400.00000000</vt:lpwstr>
  </property>
  <property fmtid="{D5CDD505-2E9C-101B-9397-08002B2CF9AE}" pid="4" name="display_urn:schemas-microsoft-com:office:office#Author">
    <vt:lpwstr>Fábio Souza de Oliveira</vt:lpwstr>
  </property>
  <property fmtid="{D5CDD505-2E9C-101B-9397-08002B2CF9AE}" pid="5" name="ContentTypeId">
    <vt:lpwstr>0x01010077C54F9E59DFC749BC2093294DB2F56D</vt:lpwstr>
  </property>
  <property fmtid="{D5CDD505-2E9C-101B-9397-08002B2CF9AE}" pid="6" name="MediaServiceImageTags">
    <vt:lpwstr/>
  </property>
</Properties>
</file>